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9040" windowHeight="15840"/>
  </bookViews>
  <sheets>
    <sheet name="Источники 2025" sheetId="1" r:id="rId1"/>
  </sheets>
  <definedNames>
    <definedName name="_xlnm.Print_Titles" localSheetId="0">'Источники 2025'!$11:$11</definedName>
    <definedName name="_xlnm.Print_Area" localSheetId="0">'Источники 2025'!$A$1:$D$32</definedName>
  </definedNames>
  <calcPr calcId="144525"/>
</workbook>
</file>

<file path=xl/calcChain.xml><?xml version="1.0" encoding="utf-8"?>
<calcChain xmlns="http://schemas.openxmlformats.org/spreadsheetml/2006/main">
  <c r="D32" i="1" l="1"/>
  <c r="D28" i="1"/>
  <c r="D35" i="1" l="1"/>
  <c r="D34" i="1" s="1"/>
  <c r="D33" i="1" s="1"/>
  <c r="D31" i="1"/>
  <c r="D30" i="1" s="1"/>
  <c r="D29" i="1" s="1"/>
  <c r="D27" i="1"/>
  <c r="D26" i="1" s="1"/>
  <c r="D25" i="1" s="1"/>
  <c r="D14" i="1"/>
  <c r="D16" i="1"/>
  <c r="D20" i="1"/>
  <c r="D22" i="1"/>
  <c r="D24" i="1" l="1"/>
  <c r="D13" i="1"/>
  <c r="D19" i="1"/>
  <c r="D18" i="1" s="1"/>
  <c r="D12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<sst xmlns="http://schemas.openxmlformats.org/spreadsheetml/2006/main" count="62" uniqueCount="61">
  <si>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</si>
  <si>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</si>
  <si>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</si>
  <si>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</si>
  <si>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</si>
  <si>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</si>
  <si>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</si>
  <si>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</si>
  <si>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</si>
  <si>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</si>
  <si>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</si>
  <si>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</si>
  <si>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</si>
  <si>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</si>
  <si>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</si>
  <si>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</si>
  <si>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</si>
  <si>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</si>
  <si>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</si>
  <si>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</si>
  <si>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</si>
  <si>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</si>
  <si>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</si>
  <si>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</si>
  <si>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</si>
  <si>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</si>
  <si>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</si>
  <si>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</si>
  <si>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</si>
  <si>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</si>
  <si>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</si>
  <si>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</si>
  <si>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</si>
  <si>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</si>
  <si>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</si>
  <si>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</si>
  <si>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</si>
  <si>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</si>
  <si>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</si>
  <si>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</si>
  <si>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</si>
  <si>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</si>
  <si>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</si>
  <si>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</si>
  <si>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</si>
  <si>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</si>
  <si>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</si>
  <si>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</si>
  <si>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</si>
  <si>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</si>
  <si>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</si>
  <si>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</si>
  <si>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</si>
  <si>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</si>
  <si>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</si>
  <si>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(тыс.руб.)</t>
  </si>
  <si>
    <t>Приложение 6</t>
  </si>
  <si>
    <t>к решению Думы</t>
  </si>
  <si>
    <t>от 11.12.2024 № 376</t>
  </si>
  <si>
    <t xml:space="preserve"> от 12.11.2025 № ______    </t>
  </si>
  <si>
    <t>ИСТОЧНИКИ ВНУТРЕННЕГО ФИНАНСИРОВАНИЯ ДЕФИЦИТА БЮДЖЕТА
 ГОРОДСКОГО ОКРУГА ТОЛЬЯТТИ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</si>
</sst>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41"/>
  <sheetViews>
    <sheetView tabSelected="1" view="pageBreakPreview" topLeftCell="A2" zoomScaleNormal="100" zoomScaleSheetLayoutView="100" workbookViewId="0">
      <selection activeCell="C27" sqref="C27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56</v>
      </c>
      <c r="B2" s="42"/>
      <c r="C2" s="42"/>
      <c r="D2" s="42"/>
    </row>
    <row r="3" spans="1:5" s="30" customFormat="1" ht="18.75" x14ac:dyDescent="0.3">
      <c r="A3" s="42" t="s">
        <v>45</v>
      </c>
      <c r="B3" s="42"/>
      <c r="C3" s="42"/>
      <c r="D3" s="42"/>
    </row>
    <row r="4" spans="1:5" s="30" customFormat="1" ht="18.75" x14ac:dyDescent="0.3">
      <c r="A4" s="42" t="s">
        <v>59</v>
      </c>
      <c r="B4" s="42"/>
      <c r="C4" s="42"/>
      <c r="D4" s="42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2" t="s">
        <v>56</v>
      </c>
      <c r="B6" s="42"/>
      <c r="C6" s="42"/>
      <c r="D6" s="42"/>
    </row>
    <row r="7" spans="1:5" s="30" customFormat="1" ht="18.75" x14ac:dyDescent="0.3">
      <c r="A7" s="42" t="s">
        <v>57</v>
      </c>
      <c r="B7" s="42"/>
      <c r="C7" s="42"/>
      <c r="D7" s="42"/>
    </row>
    <row r="8" spans="1:5" s="30" customFormat="1" ht="18.75" x14ac:dyDescent="0.3">
      <c r="A8" s="42" t="s">
        <v>58</v>
      </c>
      <c r="B8" s="42"/>
      <c r="C8" s="42"/>
      <c r="D8" s="42"/>
    </row>
    <row r="9" spans="1:5" ht="71.25" customHeight="1" x14ac:dyDescent="0.2">
      <c r="A9" s="41" t="s">
        <v>60</v>
      </c>
      <c r="B9" s="41"/>
      <c r="C9" s="41"/>
      <c r="D9" s="41"/>
    </row>
    <row r="10" spans="1:5" ht="20.25" customHeight="1" x14ac:dyDescent="0.25">
      <c r="A10" s="31"/>
      <c r="B10" s="31"/>
      <c r="C10" s="31"/>
      <c r="D10" s="32" t="s">
        <v>55</v>
      </c>
    </row>
    <row r="11" spans="1:5" ht="67.5" customHeight="1" x14ac:dyDescent="0.2">
      <c r="A11" s="33" t="s">
        <v>42</v>
      </c>
      <c r="B11" s="34" t="s">
        <v>0</v>
      </c>
      <c r="C11" s="33" t="s">
        <v>34</v>
      </c>
      <c r="D11" s="33" t="s">
        <v>54</v>
      </c>
    </row>
    <row r="12" spans="1:5" ht="37.5" customHeight="1" x14ac:dyDescent="0.25">
      <c r="A12" s="10">
        <v>902</v>
      </c>
      <c r="B12" s="11" t="s">
        <v>1</v>
      </c>
      <c r="C12" s="12" t="s">
        <v>20</v>
      </c>
      <c r="D12" s="35">
        <f>D13+D24+D18+D33</f>
        <v>238707</v>
      </c>
      <c r="E12" s="4"/>
    </row>
    <row r="13" spans="1:5" ht="36" customHeight="1" x14ac:dyDescent="0.25">
      <c r="A13" s="10">
        <v>902</v>
      </c>
      <c r="B13" s="13" t="s">
        <v>2</v>
      </c>
      <c r="C13" s="12" t="s">
        <v>3</v>
      </c>
      <c r="D13" s="36">
        <f>D14+D16</f>
        <v>-66173</v>
      </c>
      <c r="E13" s="4"/>
    </row>
    <row r="14" spans="1:5" ht="35.25" customHeight="1" x14ac:dyDescent="0.25">
      <c r="A14" s="10">
        <v>902</v>
      </c>
      <c r="B14" s="14" t="s">
        <v>4</v>
      </c>
      <c r="C14" s="15" t="s">
        <v>35</v>
      </c>
      <c r="D14" s="37">
        <f>D15</f>
        <v>8483827</v>
      </c>
      <c r="E14" s="5"/>
    </row>
    <row r="15" spans="1:5" ht="35.25" customHeight="1" x14ac:dyDescent="0.25">
      <c r="A15" s="10">
        <v>902</v>
      </c>
      <c r="B15" s="14" t="s">
        <v>21</v>
      </c>
      <c r="C15" s="15" t="s">
        <v>43</v>
      </c>
      <c r="D15" s="39">
        <v>8483827</v>
      </c>
      <c r="E15" s="5"/>
    </row>
    <row r="16" spans="1:5" ht="36" customHeight="1" x14ac:dyDescent="0.25">
      <c r="A16" s="10">
        <v>902</v>
      </c>
      <c r="B16" s="16" t="s">
        <v>5</v>
      </c>
      <c r="C16" s="15" t="s">
        <v>6</v>
      </c>
      <c r="D16" s="37">
        <f>D17</f>
        <v>-8550000</v>
      </c>
      <c r="E16" s="5"/>
    </row>
    <row r="17" spans="1:5" ht="35.25" customHeight="1" x14ac:dyDescent="0.25">
      <c r="A17" s="10">
        <v>902</v>
      </c>
      <c r="B17" s="16" t="s">
        <v>22</v>
      </c>
      <c r="C17" s="15" t="s">
        <v>44</v>
      </c>
      <c r="D17" s="38">
        <v>-8550000</v>
      </c>
      <c r="E17" s="5"/>
    </row>
    <row r="18" spans="1:5" ht="34.5" customHeight="1" x14ac:dyDescent="0.25">
      <c r="A18" s="10">
        <v>902</v>
      </c>
      <c r="B18" s="13" t="s">
        <v>25</v>
      </c>
      <c r="C18" s="12" t="s">
        <v>36</v>
      </c>
      <c r="D18" s="36">
        <f>D19</f>
        <v>-150000</v>
      </c>
      <c r="E18" s="5"/>
    </row>
    <row r="19" spans="1:5" ht="33" customHeight="1" x14ac:dyDescent="0.25">
      <c r="A19" s="10">
        <v>902</v>
      </c>
      <c r="B19" s="14" t="s">
        <v>26</v>
      </c>
      <c r="C19" s="15" t="s">
        <v>37</v>
      </c>
      <c r="D19" s="37">
        <f>D20+D22</f>
        <v>-150000</v>
      </c>
      <c r="E19" s="5"/>
    </row>
    <row r="20" spans="1:5" ht="37.5" customHeight="1" x14ac:dyDescent="0.25">
      <c r="A20" s="10">
        <v>902</v>
      </c>
      <c r="B20" s="14" t="s">
        <v>31</v>
      </c>
      <c r="C20" s="15" t="s">
        <v>38</v>
      </c>
      <c r="D20" s="37">
        <f>D21</f>
        <v>1778596</v>
      </c>
      <c r="E20" s="5"/>
    </row>
    <row r="21" spans="1:5" ht="48.75" customHeight="1" x14ac:dyDescent="0.25">
      <c r="A21" s="10">
        <v>902</v>
      </c>
      <c r="B21" s="14" t="s">
        <v>32</v>
      </c>
      <c r="C21" s="15" t="s">
        <v>39</v>
      </c>
      <c r="D21" s="39">
        <v>1778596</v>
      </c>
      <c r="E21" s="5"/>
    </row>
    <row r="22" spans="1:5" ht="51.75" customHeight="1" x14ac:dyDescent="0.25">
      <c r="A22" s="10">
        <v>902</v>
      </c>
      <c r="B22" s="14" t="s">
        <v>27</v>
      </c>
      <c r="C22" s="15" t="s">
        <v>40</v>
      </c>
      <c r="D22" s="10">
        <f>D23</f>
        <v>-1928596</v>
      </c>
      <c r="E22" s="5"/>
    </row>
    <row r="23" spans="1:5" ht="51" customHeight="1" x14ac:dyDescent="0.25">
      <c r="A23" s="10">
        <v>902</v>
      </c>
      <c r="B23" s="14" t="s">
        <v>28</v>
      </c>
      <c r="C23" s="15" t="s">
        <v>41</v>
      </c>
      <c r="D23" s="39">
        <v>-1928596</v>
      </c>
      <c r="E23" s="5"/>
    </row>
    <row r="24" spans="1:5" ht="33" x14ac:dyDescent="0.25">
      <c r="A24" s="10">
        <v>902</v>
      </c>
      <c r="B24" s="11" t="s">
        <v>7</v>
      </c>
      <c r="C24" s="12" t="s">
        <v>33</v>
      </c>
      <c r="D24" s="36">
        <f>D29+D25</f>
        <v>454880</v>
      </c>
      <c r="E24" s="5"/>
    </row>
    <row r="25" spans="1:5" ht="20.100000000000001" customHeight="1" x14ac:dyDescent="0.25">
      <c r="A25" s="10">
        <v>902</v>
      </c>
      <c r="B25" s="14" t="s">
        <v>8</v>
      </c>
      <c r="C25" s="17" t="s">
        <v>9</v>
      </c>
      <c r="D25" s="37">
        <f>D26</f>
        <v>-37689602</v>
      </c>
    </row>
    <row r="26" spans="1:5" ht="17.25" customHeight="1" x14ac:dyDescent="0.25">
      <c r="A26" s="10">
        <v>902</v>
      </c>
      <c r="B26" s="14" t="s">
        <v>10</v>
      </c>
      <c r="C26" s="15" t="s">
        <v>11</v>
      </c>
      <c r="D26" s="37">
        <f>D27</f>
        <v>-37689602</v>
      </c>
    </row>
    <row r="27" spans="1:5" ht="17.25" customHeight="1" x14ac:dyDescent="0.25">
      <c r="A27" s="10">
        <v>902</v>
      </c>
      <c r="B27" s="14" t="s">
        <v>12</v>
      </c>
      <c r="C27" s="15" t="s">
        <v>13</v>
      </c>
      <c r="D27" s="37">
        <f>D28</f>
        <v>-37689602</v>
      </c>
    </row>
    <row r="28" spans="1:5" ht="31.5" customHeight="1" x14ac:dyDescent="0.25">
      <c r="A28" s="10">
        <v>902</v>
      </c>
      <c r="B28" s="14" t="s">
        <v>23</v>
      </c>
      <c r="C28" s="15" t="s">
        <v>29</v>
      </c>
      <c r="D28" s="38">
        <f>-27427179-D15-D21</f>
        <v>-37689602</v>
      </c>
    </row>
    <row r="29" spans="1:5" ht="16.5" customHeight="1" x14ac:dyDescent="0.25">
      <c r="A29" s="10">
        <v>902</v>
      </c>
      <c r="B29" s="14" t="s">
        <v>14</v>
      </c>
      <c r="C29" s="15" t="s">
        <v>15</v>
      </c>
      <c r="D29" s="37">
        <f>D30</f>
        <v>38144482</v>
      </c>
    </row>
    <row r="30" spans="1:5" ht="18" customHeight="1" x14ac:dyDescent="0.25">
      <c r="A30" s="10">
        <v>902</v>
      </c>
      <c r="B30" s="14" t="s">
        <v>16</v>
      </c>
      <c r="C30" s="15" t="s">
        <v>17</v>
      </c>
      <c r="D30" s="37">
        <f>D31</f>
        <v>38144482</v>
      </c>
    </row>
    <row r="31" spans="1:5" ht="17.25" customHeight="1" x14ac:dyDescent="0.25">
      <c r="A31" s="10">
        <v>902</v>
      </c>
      <c r="B31" s="14" t="s">
        <v>18</v>
      </c>
      <c r="C31" s="15" t="s">
        <v>19</v>
      </c>
      <c r="D31" s="37">
        <f>D32</f>
        <v>38144482</v>
      </c>
    </row>
    <row r="32" spans="1:5" ht="31.5" customHeight="1" x14ac:dyDescent="0.25">
      <c r="A32" s="10">
        <v>902</v>
      </c>
      <c r="B32" s="14" t="s">
        <v>24</v>
      </c>
      <c r="C32" s="15" t="s">
        <v>30</v>
      </c>
      <c r="D32" s="38">
        <f>27665886-D17-D23</f>
        <v>38144482</v>
      </c>
    </row>
    <row r="33" spans="1:6" ht="29.25" hidden="1" customHeight="1" x14ac:dyDescent="0.2">
      <c r="A33" s="26">
        <v>902</v>
      </c>
      <c r="B33" s="18" t="s">
        <v>46</v>
      </c>
      <c r="C33" s="19" t="s">
        <v>47</v>
      </c>
      <c r="D33" s="27">
        <f>D34</f>
        <v>0</v>
      </c>
      <c r="E33" s="23"/>
      <c r="F33" s="23"/>
    </row>
    <row r="34" spans="1:6" ht="33.75" hidden="1" customHeight="1" x14ac:dyDescent="0.2">
      <c r="A34" s="26">
        <v>903</v>
      </c>
      <c r="B34" s="20" t="s">
        <v>48</v>
      </c>
      <c r="C34" s="19" t="s">
        <v>49</v>
      </c>
      <c r="D34" s="27">
        <f>D35</f>
        <v>0</v>
      </c>
      <c r="E34" s="23"/>
      <c r="F34" s="23"/>
    </row>
    <row r="35" spans="1:6" s="6" customFormat="1" ht="42.75" hidden="1" customHeight="1" x14ac:dyDescent="0.2">
      <c r="A35" s="26">
        <v>903</v>
      </c>
      <c r="B35" s="21" t="s">
        <v>50</v>
      </c>
      <c r="C35" s="22" t="s">
        <v>51</v>
      </c>
      <c r="D35" s="28">
        <f>D36</f>
        <v>0</v>
      </c>
      <c r="E35" s="24"/>
      <c r="F35" s="24"/>
    </row>
    <row r="36" spans="1:6" s="7" customFormat="1" ht="42.75" hidden="1" customHeight="1" x14ac:dyDescent="0.3">
      <c r="A36" s="26">
        <v>903</v>
      </c>
      <c r="B36" s="21" t="s">
        <v>52</v>
      </c>
      <c r="C36" s="22" t="s">
        <v>53</v>
      </c>
      <c r="D36" s="29"/>
      <c r="E36" s="25"/>
      <c r="F36" s="25"/>
    </row>
    <row r="37" spans="1:6" ht="20.25" x14ac:dyDescent="0.3">
      <c r="B37" s="1"/>
    </row>
    <row r="38" spans="1:6" ht="13.5" x14ac:dyDescent="0.25">
      <c r="C38" s="9"/>
    </row>
    <row r="39" spans="1:6" ht="13.5" x14ac:dyDescent="0.25">
      <c r="B39" s="8"/>
    </row>
    <row r="41" spans="1:6" x14ac:dyDescent="0.2">
      <c r="D41" s="2"/>
    </row>
  </sheetData>
  <mergeCells count="7">
    <mergeCell ref="A9:D9"/>
    <mergeCell ref="A2:D2"/>
    <mergeCell ref="A3:D3"/>
    <mergeCell ref="A4:D4"/>
    <mergeCell ref="A6:D6"/>
    <mergeCell ref="A7:D7"/>
    <mergeCell ref="A8:D8"/>
  </mergeCells>
  <phoneticPr fontId="0" type="noConversion"/>
  <pageMargins left="0.43307086614173229" right="0.27559055118110237" top="0.59055118110236227" bottom="0.27559055118110237" header="0.19685039370078741" footer="0"/>
  <pageSetup paperSize="9" scale="72" firstPageNumber="178" fitToHeight="0" orientation="portrait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Людмила В. Александрович</cp:lastModifiedBy>
  <cp:lastPrinted>2025-11-10T12:43:08Z</cp:lastPrinted>
  <dcterms:created xsi:type="dcterms:W3CDTF">2003-11-11T11:33:03Z</dcterms:created>
  <dcterms:modified xsi:type="dcterms:W3CDTF">2025-11-10T12:43:10Z</dcterms:modified>
</cp:coreProperties>
</file>